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7879313-D2CA-4A03-BFEE-7A80031A5495}" xr6:coauthVersionLast="47" xr6:coauthVersionMax="47" xr10:uidLastSave="{00000000-0000-0000-0000-000000000000}"/>
  <bookViews>
    <workbookView xWindow="21855" yWindow="0" windowWidth="24990" windowHeight="12015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3" i="142" l="1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N28" i="142" s="1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G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N15" i="142" s="1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8" i="142" l="1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Z7" i="142"/>
  <c r="D28" i="141"/>
  <c r="Y20" i="142" l="1"/>
  <c r="Y21" i="142" s="1"/>
  <c r="Y22" i="142" s="1"/>
  <c r="Y23" i="142" s="1"/>
  <c r="Y24" i="142" s="1"/>
  <c r="Y25" i="142" s="1"/>
  <c r="Y26" i="142" s="1"/>
  <c r="Z12" i="142" l="1"/>
  <c r="Y27" i="142"/>
  <c r="Y28" i="142" s="1"/>
  <c r="Y29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33" i="142"/>
  <c r="Z40" i="142"/>
  <c r="Z7" i="141"/>
  <c r="K22" i="140"/>
  <c r="G22" i="140"/>
  <c r="Y55" i="142" l="1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P13" i="142"/>
  <c r="O13" i="142" s="1"/>
  <c r="S14" i="142"/>
  <c r="R14" i="142" s="1"/>
  <c r="S13" i="142"/>
  <c r="R13" i="142" s="1"/>
  <c r="P14" i="142" l="1"/>
  <c r="O14" i="142" s="1"/>
  <c r="Q15" i="142"/>
  <c r="Q16" i="142" l="1"/>
  <c r="P15" i="142"/>
  <c r="O15" i="142" s="1"/>
  <c r="S16" i="142"/>
  <c r="R16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Q19" i="142" l="1"/>
  <c r="P18" i="142"/>
  <c r="O18" i="142" s="1"/>
  <c r="S18" i="142"/>
  <c r="R18" i="142" s="1"/>
  <c r="P19" i="142" l="1"/>
  <c r="O19" i="142" s="1"/>
  <c r="Q20" i="142"/>
  <c r="S19" i="142"/>
  <c r="R19" i="142" s="1"/>
  <c r="Q21" i="142" l="1"/>
  <c r="P20" i="142"/>
  <c r="O20" i="142" s="1"/>
  <c r="S20" i="142"/>
  <c r="R20" i="142" s="1"/>
  <c r="P21" i="142" l="1"/>
  <c r="O21" i="142" s="1"/>
  <c r="Q22" i="142"/>
  <c r="S21" i="142"/>
  <c r="R21" i="142" s="1"/>
  <c r="P22" i="142" l="1"/>
  <c r="O22" i="142" s="1"/>
  <c r="Q23" i="142"/>
  <c r="S22" i="142"/>
  <c r="R22" i="142" s="1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Q26" i="142"/>
  <c r="S25" i="142"/>
  <c r="R25" i="142" s="1"/>
  <c r="Q27" i="142" l="1"/>
  <c r="P26" i="142"/>
  <c r="O26" i="142" s="1"/>
  <c r="S26" i="142"/>
  <c r="R26" i="142" s="1"/>
  <c r="Q28" i="142" l="1"/>
  <c r="P27" i="142"/>
  <c r="O27" i="142" s="1"/>
  <c r="S27" i="142"/>
  <c r="R27" i="142" s="1"/>
  <c r="P28" i="142" l="1"/>
  <c r="O28" i="142" s="1"/>
  <c r="Q29" i="142"/>
  <c r="S28" i="142"/>
  <c r="R28" i="142" s="1"/>
  <c r="P29" i="142" l="1"/>
  <c r="O29" i="142" s="1"/>
  <c r="Q30" i="142"/>
  <c r="S29" i="142"/>
  <c r="R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<sst xmlns="http://schemas.openxmlformats.org/spreadsheetml/2006/main" count="1881" uniqueCount="394">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</sst>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L7" activePane="bottomRight" state="frozen"/>
      <selection pane="topRight" activeCell="C1" sqref="C1"/>
      <selection pane="bottomLeft" activeCell="A7" sqref="A7"/>
      <selection pane="bottomRight" activeCell="W14" sqref="W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-3132705.5</v>
      </c>
      <c r="Y12" s="156">
        <f>Y11-K12-L12</f>
        <v>-3142114</v>
      </c>
      <c r="Z12" s="217">
        <f>AVERAGE(Y12:Y20)</f>
        <v>-3134654.4444444445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34889.081428571437</v>
      </c>
      <c r="P13" s="163">
        <f t="shared" si="5"/>
        <v>244223.57000000007</v>
      </c>
      <c r="Q13" s="164">
        <f>Q12+N13</f>
        <v>161483.51</v>
      </c>
      <c r="R13" s="29">
        <f t="shared" si="1"/>
        <v>121.50938412651439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/>
      <c r="F14" s="23"/>
      <c r="G14" s="26">
        <f>D14+E14+F14-E13-F13</f>
        <v>3052659</v>
      </c>
      <c r="H14" s="132">
        <v>300</v>
      </c>
      <c r="I14" s="63">
        <v>1000</v>
      </c>
      <c r="J14" s="63">
        <v>-200</v>
      </c>
      <c r="K14" s="170">
        <f t="shared" si="7"/>
        <v>1100</v>
      </c>
      <c r="L14" s="171"/>
      <c r="M14" s="154"/>
      <c r="N14" s="149">
        <f t="shared" si="8"/>
        <v>3053759</v>
      </c>
      <c r="O14" s="67">
        <f>P14/T14+1</f>
        <v>412158.88500000001</v>
      </c>
      <c r="P14" s="163">
        <f t="shared" si="5"/>
        <v>3297263.08</v>
      </c>
      <c r="Q14" s="164">
        <f>Q13+N14+1</f>
        <v>3215243.51</v>
      </c>
      <c r="R14" s="29">
        <f t="shared" si="1"/>
        <v>354.10771929175604</v>
      </c>
      <c r="S14" s="5">
        <f>SUM($Q$7:$Q14)/T14+15</f>
        <v>574376.88500000001</v>
      </c>
      <c r="T14" s="17">
        <v>8</v>
      </c>
      <c r="U14" s="4"/>
      <c r="V14" s="4"/>
      <c r="W14" s="105"/>
      <c r="X14" s="167"/>
      <c r="Y14" s="156">
        <f>Y13-K14-L14</f>
        <v>-3124397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10300</v>
      </c>
      <c r="I15" s="63">
        <v>1000</v>
      </c>
      <c r="J15" s="63">
        <v>-200</v>
      </c>
      <c r="K15" s="170">
        <f t="shared" si="7"/>
        <v>11100</v>
      </c>
      <c r="L15" s="172"/>
      <c r="M15" s="153"/>
      <c r="N15" s="149">
        <f t="shared" si="8"/>
        <v>11100</v>
      </c>
      <c r="O15" s="67">
        <f t="shared" si="3"/>
        <v>706822.39888888889</v>
      </c>
      <c r="P15" s="7">
        <f t="shared" si="5"/>
        <v>6361401.5899999999</v>
      </c>
      <c r="Q15" s="164">
        <f>Q14+N15-1</f>
        <v>3226342.51</v>
      </c>
      <c r="R15" s="29">
        <f t="shared" si="1"/>
        <v>535.76138621050586</v>
      </c>
      <c r="S15" s="5">
        <f>SUM($Q$7:$Q15)/T15</f>
        <v>869026.39888888889</v>
      </c>
      <c r="T15" s="17">
        <v>9</v>
      </c>
      <c r="U15" s="4"/>
      <c r="V15" s="4"/>
      <c r="W15" s="105"/>
      <c r="X15" s="167"/>
      <c r="Y15" s="156">
        <f>Y14-K15-L15</f>
        <v>-3135497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/>
      <c r="F16" s="23"/>
      <c r="G16" s="26">
        <f>D16+E16+F16-E15-F15</f>
        <v>0</v>
      </c>
      <c r="H16" s="132">
        <v>300</v>
      </c>
      <c r="I16" s="63">
        <v>1000</v>
      </c>
      <c r="J16" s="63">
        <v>-200</v>
      </c>
      <c r="K16" s="170">
        <f t="shared" si="7"/>
        <v>1100</v>
      </c>
      <c r="L16" s="172"/>
      <c r="M16" s="153"/>
      <c r="N16" s="152">
        <f>L16+K16+G16+M16</f>
        <v>1100</v>
      </c>
      <c r="O16" s="67">
        <f t="shared" si="3"/>
        <v>942664.01</v>
      </c>
      <c r="P16" s="70">
        <f t="shared" si="5"/>
        <v>9426640.0999999996</v>
      </c>
      <c r="Q16" s="164">
        <f>Q15+N16</f>
        <v>3227442.51</v>
      </c>
      <c r="R16" s="71">
        <f t="shared" si="1"/>
        <v>681.15953367364557</v>
      </c>
      <c r="S16" s="72">
        <f>SUM($Q$7:$Q16)/T16</f>
        <v>1104868.01</v>
      </c>
      <c r="T16" s="73">
        <v>10</v>
      </c>
      <c r="U16" s="218"/>
      <c r="V16" s="133"/>
      <c r="W16" s="105"/>
      <c r="X16" s="167"/>
      <c r="Y16" s="156">
        <f>Y15-K16-L16</f>
        <v>-3136597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1135625.3281818181</v>
      </c>
      <c r="P17" s="7">
        <f t="shared" si="5"/>
        <v>12491878.609999999</v>
      </c>
      <c r="Q17" s="164">
        <f t="shared" ref="Q17:Q20" si="9">Q16+N17</f>
        <v>3227442.51</v>
      </c>
      <c r="R17" s="29">
        <f t="shared" si="1"/>
        <v>800.12165432530526</v>
      </c>
      <c r="S17" s="5">
        <f>SUM($Q$7:$Q17)/T17</f>
        <v>1297829.3281818181</v>
      </c>
      <c r="T17" s="18">
        <v>11</v>
      </c>
      <c r="U17" s="27"/>
      <c r="V17" s="136"/>
      <c r="W17" s="105"/>
      <c r="X17" s="167"/>
      <c r="Y17" s="156">
        <f t="shared" si="6"/>
        <v>-3136597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1296426.4266666665</v>
      </c>
      <c r="P18" s="7">
        <f t="shared" si="5"/>
        <v>15557117.119999999</v>
      </c>
      <c r="Q18" s="164">
        <f t="shared" si="9"/>
        <v>3227442.51</v>
      </c>
      <c r="R18" s="29">
        <f t="shared" si="1"/>
        <v>899.25675486835496</v>
      </c>
      <c r="S18" s="5">
        <f>SUM($Q$7:$Q18)/T18</f>
        <v>1458630.4266666665</v>
      </c>
      <c r="T18" s="18">
        <v>12</v>
      </c>
      <c r="U18" s="27"/>
      <c r="V18" s="136"/>
      <c r="W18" s="105"/>
      <c r="X18" s="167"/>
      <c r="Y18" s="156">
        <f t="shared" si="6"/>
        <v>-3136597</v>
      </c>
      <c r="Z18" s="217"/>
      <c r="AA18" s="92"/>
    </row>
    <row r="19" spans="2:31">
      <c r="B19" s="116">
        <v>45509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1000</v>
      </c>
      <c r="J19" s="63">
        <v>-100</v>
      </c>
      <c r="K19" s="170">
        <f t="shared" si="7"/>
        <v>1200</v>
      </c>
      <c r="L19" s="171"/>
      <c r="M19" s="153"/>
      <c r="N19" s="149">
        <f t="shared" ref="N19:N48" si="10">L19+K19+G19+M19</f>
        <v>1200</v>
      </c>
      <c r="O19" s="67">
        <f t="shared" si="3"/>
        <v>1432581.2023076923</v>
      </c>
      <c r="P19" s="7">
        <f t="shared" si="5"/>
        <v>18623555.629999999</v>
      </c>
      <c r="Q19" s="164">
        <f>Q18+N19</f>
        <v>3228642.51</v>
      </c>
      <c r="R19" s="29">
        <f t="shared" si="1"/>
        <v>983.19659336865436</v>
      </c>
      <c r="S19" s="5">
        <f>SUM($Q$7:$Q19)/T19-1</f>
        <v>1594784.202307692</v>
      </c>
      <c r="T19" s="18">
        <v>13</v>
      </c>
      <c r="U19" s="138">
        <f>B19</f>
        <v>45509</v>
      </c>
      <c r="V19" s="131"/>
      <c r="W19" s="105"/>
      <c r="X19" s="167" t="e">
        <f>AVERAGE(W19:W27)</f>
        <v>#DIV/0!</v>
      </c>
      <c r="Y19" s="156">
        <f>Y18-K19-L19</f>
        <v>-3137797</v>
      </c>
      <c r="Z19" s="217">
        <f>AVERAGE(Y19:Y27)</f>
        <v>-3138863.6666666665</v>
      </c>
      <c r="AA19" s="92"/>
      <c r="AD19" s="309"/>
    </row>
    <row r="20" spans="2:31">
      <c r="B20" s="116">
        <v>45510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1000</v>
      </c>
      <c r="J20" s="63">
        <v>-100</v>
      </c>
      <c r="K20" s="170">
        <f>+H20+I20+J20</f>
        <v>1200</v>
      </c>
      <c r="L20" s="171"/>
      <c r="M20" s="153"/>
      <c r="N20" s="149">
        <f t="shared" si="10"/>
        <v>1200</v>
      </c>
      <c r="O20" s="67">
        <f t="shared" si="3"/>
        <v>1549371.01</v>
      </c>
      <c r="P20" s="7">
        <f t="shared" si="5"/>
        <v>21691194.140000001</v>
      </c>
      <c r="Q20" s="164">
        <f t="shared" si="9"/>
        <v>3229842.51</v>
      </c>
      <c r="R20" s="29">
        <f t="shared" si="1"/>
        <v>1055.198398313235</v>
      </c>
      <c r="S20" s="5">
        <f>SUM($Q$7:$Q20)/T20-1</f>
        <v>1711574.0099999995</v>
      </c>
      <c r="T20" s="18">
        <v>14</v>
      </c>
      <c r="U20" s="138">
        <f>B19+8</f>
        <v>45517</v>
      </c>
      <c r="V20" s="131"/>
      <c r="W20" s="105"/>
      <c r="X20" s="167"/>
      <c r="Y20" s="156">
        <f>Y19-K20-L20</f>
        <v>-3138997</v>
      </c>
      <c r="Z20" s="217"/>
      <c r="AA20" s="92"/>
      <c r="AB20" s="92"/>
    </row>
    <row r="21" spans="2:31">
      <c r="B21" s="116">
        <v>45511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1650588.6433333333</v>
      </c>
      <c r="P21" s="7">
        <f t="shared" si="5"/>
        <v>24758829.649999999</v>
      </c>
      <c r="Q21" s="164">
        <f>Q20+N21-3</f>
        <v>3229839.51</v>
      </c>
      <c r="R21" s="29">
        <f t="shared" si="1"/>
        <v>1117.5998392970166</v>
      </c>
      <c r="S21" s="5">
        <f>SUM($Q$7:$Q21)/T21-1</f>
        <v>1812791.6433333328</v>
      </c>
      <c r="T21" s="18">
        <v>15</v>
      </c>
      <c r="U21" s="4"/>
      <c r="V21" s="131"/>
      <c r="W21" s="105"/>
      <c r="X21" s="167"/>
      <c r="Y21" s="156">
        <f>Y20-K21-L21</f>
        <v>-3138997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>
        <v>-5475</v>
      </c>
      <c r="E22" s="87"/>
      <c r="F22" s="23"/>
      <c r="G22" s="26">
        <f t="shared" si="11"/>
        <v>-5475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-5475</v>
      </c>
      <c r="O22" s="67">
        <f t="shared" si="3"/>
        <v>1738811.8224999998</v>
      </c>
      <c r="P22" s="7">
        <f t="shared" si="5"/>
        <v>27820989.159999996</v>
      </c>
      <c r="Q22" s="164">
        <f>Q21+N22-1</f>
        <v>3224363.51</v>
      </c>
      <c r="R22" s="29">
        <f t="shared" si="1"/>
        <v>1171.9901004290889</v>
      </c>
      <c r="S22" s="5">
        <f>SUM($Q$7:$Q22)/T22-1</f>
        <v>1901014.8224999993</v>
      </c>
      <c r="T22" s="18">
        <v>16</v>
      </c>
      <c r="U22" s="4"/>
      <c r="V22" s="131"/>
      <c r="W22" s="105"/>
      <c r="X22" s="167"/>
      <c r="Y22" s="156">
        <f t="shared" ref="Y22:Y48" si="13">Y21-K22-L22</f>
        <v>-3138997</v>
      </c>
      <c r="Z22" s="217"/>
      <c r="AA22" s="92"/>
    </row>
    <row r="23" spans="2:31">
      <c r="B23" s="116">
        <v>45513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1816655.8041176468</v>
      </c>
      <c r="P23" s="7">
        <f t="shared" si="5"/>
        <v>30883148.669999994</v>
      </c>
      <c r="Q23" s="164">
        <f>Q22+N23</f>
        <v>3224363.51</v>
      </c>
      <c r="R23" s="29">
        <f t="shared" si="1"/>
        <v>1219.9821238179368</v>
      </c>
      <c r="S23" s="5">
        <f>SUM($Q$7:$Q23)/T23</f>
        <v>1978859.8041176463</v>
      </c>
      <c r="T23" s="18">
        <v>17</v>
      </c>
      <c r="U23" s="27"/>
      <c r="V23" s="135"/>
      <c r="W23" s="105"/>
      <c r="X23" s="167"/>
      <c r="Y23" s="156">
        <f t="shared" si="13"/>
        <v>-3138997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1885850.454444444</v>
      </c>
      <c r="P24" s="7">
        <f t="shared" si="5"/>
        <v>33945308.179999992</v>
      </c>
      <c r="Q24" s="164">
        <f t="shared" ref="Q24:Q25" si="14">Q23+N24</f>
        <v>3224363.51</v>
      </c>
      <c r="R24" s="29">
        <f t="shared" si="1"/>
        <v>1262.641152156817</v>
      </c>
      <c r="S24" s="5">
        <f>SUM($Q$7:$Q24)/T24</f>
        <v>2048054.4544444436</v>
      </c>
      <c r="T24" s="18">
        <v>18</v>
      </c>
      <c r="U24" s="4"/>
      <c r="V24" s="135"/>
      <c r="W24" s="105"/>
      <c r="X24" s="167"/>
      <c r="Y24" s="156">
        <f t="shared" si="13"/>
        <v>-3138997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1947761.4573684204</v>
      </c>
      <c r="P25" s="7">
        <f t="shared" si="5"/>
        <v>37007467.68999999</v>
      </c>
      <c r="Q25" s="164">
        <f t="shared" si="14"/>
        <v>3224363.51</v>
      </c>
      <c r="R25" s="29">
        <f t="shared" si="1"/>
        <v>1300.8097564600255</v>
      </c>
      <c r="S25" s="5">
        <f>SUM($Q$7:$Q25)/T25</f>
        <v>2109965.45736842</v>
      </c>
      <c r="T25" s="18">
        <v>19</v>
      </c>
      <c r="U25" s="4"/>
      <c r="V25" s="131"/>
      <c r="W25" s="105"/>
      <c r="X25" s="167"/>
      <c r="Y25" s="156">
        <f t="shared" si="13"/>
        <v>-3138997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2003481.4099999995</v>
      </c>
      <c r="P26" s="7">
        <f t="shared" si="5"/>
        <v>40069628.199999988</v>
      </c>
      <c r="Q26" s="164">
        <f>Q25+N26+1</f>
        <v>3224364.51</v>
      </c>
      <c r="R26" s="29">
        <f t="shared" si="1"/>
        <v>1335.1621476659018</v>
      </c>
      <c r="S26" s="5">
        <f>SUM($Q$7:$Q26)/T26+1</f>
        <v>2165686.4099999992</v>
      </c>
      <c r="T26" s="18">
        <v>20</v>
      </c>
      <c r="U26" s="138">
        <f>B26</f>
        <v>45516</v>
      </c>
      <c r="V26" s="131"/>
      <c r="W26" s="105"/>
      <c r="X26" s="167" t="e">
        <f>AVERAGE(W26:W34)</f>
        <v>#DIV/0!</v>
      </c>
      <c r="Y26" s="156">
        <f t="shared" si="13"/>
        <v>-3138997</v>
      </c>
      <c r="Z26" s="217">
        <f>AVERAGE(Y26:Y34)</f>
        <v>-3138997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2053894.6528571423</v>
      </c>
      <c r="P27" s="7">
        <f t="shared" si="5"/>
        <v>43131787.709999986</v>
      </c>
      <c r="Q27" s="164">
        <f>Q26+N27-1</f>
        <v>3224363.51</v>
      </c>
      <c r="R27" s="29">
        <f t="shared" si="1"/>
        <v>1366.2120865435761</v>
      </c>
      <c r="S27" s="5">
        <f>SUM($Q$7:$Q27)/T27-48</f>
        <v>2216050.652857142</v>
      </c>
      <c r="T27" s="18">
        <v>21</v>
      </c>
      <c r="U27" s="138">
        <f>B28+6</f>
        <v>45524</v>
      </c>
      <c r="V27" s="159"/>
      <c r="W27" s="105"/>
      <c r="X27" s="167"/>
      <c r="Y27" s="156">
        <f t="shared" si="13"/>
        <v>-3138997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2099724.8736363631</v>
      </c>
      <c r="P28" s="7">
        <f t="shared" si="5"/>
        <v>46193947.219999984</v>
      </c>
      <c r="Q28" s="164">
        <f>Q27+N28</f>
        <v>3224363.51</v>
      </c>
      <c r="R28" s="29">
        <f t="shared" si="1"/>
        <v>1394.4957421742761</v>
      </c>
      <c r="S28" s="5">
        <f>SUM($Q$7:$Q28)/T28-1</f>
        <v>2261927.8736363626</v>
      </c>
      <c r="T28" s="18">
        <v>22</v>
      </c>
      <c r="U28" s="4"/>
      <c r="V28" s="131"/>
      <c r="W28" s="105"/>
      <c r="X28" s="167"/>
      <c r="Y28" s="156">
        <f t="shared" si="13"/>
        <v>-3138997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2141569.8578260862</v>
      </c>
      <c r="P29" s="7">
        <f t="shared" si="5"/>
        <v>49256106.729999982</v>
      </c>
      <c r="Q29" s="164">
        <f>Q28+N29</f>
        <v>3224363.51</v>
      </c>
      <c r="R29" s="29">
        <f t="shared" si="1"/>
        <v>1420.2934932714888</v>
      </c>
      <c r="S29" s="5">
        <f>SUM($Q$7:$Q29)/T29-1</f>
        <v>2303772.8578260858</v>
      </c>
      <c r="T29" s="18">
        <v>23</v>
      </c>
      <c r="U29" s="4"/>
      <c r="V29" s="131"/>
      <c r="W29" s="105"/>
      <c r="X29" s="167"/>
      <c r="Y29" s="156">
        <f t="shared" si="13"/>
        <v>-3138997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2179927.7599999993</v>
      </c>
      <c r="P30" s="7">
        <f t="shared" si="5"/>
        <v>52318266.23999998</v>
      </c>
      <c r="Q30" s="164">
        <f>Q29+N30</f>
        <v>3224363.51</v>
      </c>
      <c r="R30" s="29">
        <f t="shared" si="1"/>
        <v>1443.9420482848752</v>
      </c>
      <c r="S30" s="5">
        <f>SUM($Q$7:$Q30)/T30</f>
        <v>2342131.7599999988</v>
      </c>
      <c r="T30" s="18">
        <v>24</v>
      </c>
      <c r="U30" s="4"/>
      <c r="V30" s="131"/>
      <c r="W30" s="105"/>
      <c r="X30" s="167"/>
      <c r="Y30" s="156">
        <f t="shared" si="13"/>
        <v>-3138997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2215217.0299999993</v>
      </c>
      <c r="P31" s="7">
        <f t="shared" si="5"/>
        <v>55380425.749999978</v>
      </c>
      <c r="Q31" s="164">
        <f t="shared" ref="Q31:Q39" si="16">Q30+N31</f>
        <v>3224363.51</v>
      </c>
      <c r="R31" s="29">
        <f t="shared" si="1"/>
        <v>1465.6981517101913</v>
      </c>
      <c r="S31" s="5">
        <f>SUM($Q$7:$Q31)/T31</f>
        <v>2377421.0299999989</v>
      </c>
      <c r="T31" s="18">
        <v>25</v>
      </c>
      <c r="U31" s="4"/>
      <c r="V31" s="137"/>
      <c r="W31" s="105"/>
      <c r="X31" s="167"/>
      <c r="Y31" s="156">
        <f t="shared" si="13"/>
        <v>-3138997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2247791.7407692298</v>
      </c>
      <c r="P32" s="7">
        <f t="shared" si="5"/>
        <v>58442585.259999976</v>
      </c>
      <c r="Q32" s="164">
        <f t="shared" si="16"/>
        <v>3224363.51</v>
      </c>
      <c r="R32" s="29">
        <f t="shared" si="1"/>
        <v>1485.7807087181754</v>
      </c>
      <c r="S32" s="5">
        <f>SUM($Q$7:$Q32)/T32</f>
        <v>2409995.7407692294</v>
      </c>
      <c r="T32" s="18">
        <v>26</v>
      </c>
      <c r="U32" s="27"/>
      <c r="V32" s="137"/>
      <c r="W32" s="105"/>
      <c r="X32" s="167"/>
      <c r="Y32" s="156">
        <f t="shared" si="13"/>
        <v>-3138997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2277953.5099999988</v>
      </c>
      <c r="P33" s="7">
        <f t="shared" si="5"/>
        <v>61504744.769999973</v>
      </c>
      <c r="Q33" s="164">
        <f>Q32+N33</f>
        <v>3224363.51</v>
      </c>
      <c r="R33" s="29">
        <f t="shared" si="1"/>
        <v>1504.3756689107536</v>
      </c>
      <c r="S33" s="5">
        <f>SUM($Q$7:$Q33)/T33</f>
        <v>2440157.5099999988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-3138997</v>
      </c>
      <c r="Z33" s="217">
        <f>AVERAGE(Y33:Y48)</f>
        <v>-3138996.9375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2305960.8671428561</v>
      </c>
      <c r="P34" s="7">
        <f t="shared" si="5"/>
        <v>64566904.279999971</v>
      </c>
      <c r="Q34" s="164">
        <f>Q33+N34</f>
        <v>3224363.51</v>
      </c>
      <c r="R34" s="29">
        <f t="shared" si="1"/>
        <v>1521.6424176610049</v>
      </c>
      <c r="S34" s="5">
        <f>SUM($Q$7:$Q34)/T34</f>
        <v>2468164.8671428561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-3138997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2332036.6824137922</v>
      </c>
      <c r="P35" s="7">
        <f t="shared" si="5"/>
        <v>67629063.789999977</v>
      </c>
      <c r="Q35" s="164">
        <f>Q34+N35</f>
        <v>3224363.51</v>
      </c>
      <c r="R35" s="29">
        <f t="shared" si="1"/>
        <v>1537.7189726602255</v>
      </c>
      <c r="S35" s="5">
        <f>SUM($Q$7:$Q35)/T35+1</f>
        <v>2494241.6824137922</v>
      </c>
      <c r="T35" s="18">
        <v>29</v>
      </c>
      <c r="U35" s="4"/>
      <c r="V35" s="131"/>
      <c r="W35" s="105"/>
      <c r="X35" s="167"/>
      <c r="Y35" s="156">
        <f>Y34-K35-L35+1</f>
        <v>-3138996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2356374.1099999994</v>
      </c>
      <c r="P36" s="7">
        <f t="shared" si="5"/>
        <v>70691223.299999982</v>
      </c>
      <c r="Q36" s="164">
        <f>Q35+N36</f>
        <v>3224363.51</v>
      </c>
      <c r="R36" s="29">
        <f t="shared" si="1"/>
        <v>1552.7231819190645</v>
      </c>
      <c r="S36" s="5">
        <f>SUM($Q$7:$Q36)/T36+1</f>
        <v>2518579.1099999994</v>
      </c>
      <c r="T36" s="18">
        <v>30</v>
      </c>
      <c r="U36" s="4"/>
      <c r="V36" s="136"/>
      <c r="W36" s="105"/>
      <c r="X36" s="167"/>
      <c r="Y36" s="156">
        <f>Y35-K36-L36-1</f>
        <v>-3138997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2379141.3809677414</v>
      </c>
      <c r="P37" s="7">
        <f t="shared" si="5"/>
        <v>73753382.809999987</v>
      </c>
      <c r="Q37" s="164">
        <f>Q36+N37</f>
        <v>3224363.51</v>
      </c>
      <c r="R37" s="29">
        <f t="shared" si="1"/>
        <v>1566.7593776773331</v>
      </c>
      <c r="S37" s="5">
        <f>SUM($Q$7:$Q37)/T37+1</f>
        <v>2541346.3809677414</v>
      </c>
      <c r="T37" s="18">
        <v>31</v>
      </c>
      <c r="U37" s="27"/>
      <c r="V37" s="137"/>
      <c r="W37" s="105"/>
      <c r="X37" s="167"/>
      <c r="Y37" s="156">
        <f t="shared" si="13"/>
        <v>-3138997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2400485.6974999998</v>
      </c>
      <c r="P38" s="7">
        <f t="shared" si="5"/>
        <v>76815542.319999993</v>
      </c>
      <c r="Q38" s="164">
        <f t="shared" si="16"/>
        <v>3224363.51</v>
      </c>
      <c r="R38" s="29">
        <f t="shared" si="1"/>
        <v>1579.9176946931022</v>
      </c>
      <c r="S38" s="5">
        <f>SUM($Q$7:$Q38)/T38</f>
        <v>2562689.6974999998</v>
      </c>
      <c r="T38" s="18">
        <v>32</v>
      </c>
      <c r="U38" s="27"/>
      <c r="V38" s="137"/>
      <c r="W38" s="105"/>
      <c r="X38" s="167"/>
      <c r="Y38" s="156">
        <f t="shared" si="13"/>
        <v>-3138997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2420536.419090909</v>
      </c>
      <c r="P39" s="7">
        <f t="shared" si="5"/>
        <v>79877701.829999998</v>
      </c>
      <c r="Q39" s="164">
        <f t="shared" si="16"/>
        <v>3224363.51</v>
      </c>
      <c r="R39" s="29">
        <f t="shared" si="1"/>
        <v>1592.2791170938503</v>
      </c>
      <c r="S39" s="5">
        <f>SUM($Q$7:$Q39)/T39</f>
        <v>2582740.419090909</v>
      </c>
      <c r="T39" s="18">
        <v>33</v>
      </c>
      <c r="U39" s="27"/>
      <c r="V39" s="137"/>
      <c r="W39" s="105"/>
      <c r="X39" s="167"/>
      <c r="Y39" s="156">
        <f t="shared" si="13"/>
        <v>-3138997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2439407.6864705882</v>
      </c>
      <c r="P40" s="7">
        <f t="shared" si="5"/>
        <v>82939861.340000004</v>
      </c>
      <c r="Q40" s="164">
        <f>Q39+N40</f>
        <v>3224363.51</v>
      </c>
      <c r="R40" s="29">
        <f t="shared" si="1"/>
        <v>1603.9127804928289</v>
      </c>
      <c r="S40" s="5">
        <f>SUM($Q$7:$Q40)/T40-1</f>
        <v>2601610.6864705882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-3138997</v>
      </c>
      <c r="Z40" s="217">
        <f>AVERAGE(Y40:Y48)</f>
        <v>-3138997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2457200.595714286</v>
      </c>
      <c r="P41" s="7">
        <f t="shared" si="5"/>
        <v>86002020.850000009</v>
      </c>
      <c r="Q41" s="164">
        <f>Q40+N41</f>
        <v>3224363.51</v>
      </c>
      <c r="R41" s="29">
        <f t="shared" si="1"/>
        <v>1614.8822444047532</v>
      </c>
      <c r="S41" s="5">
        <f>SUM($Q$7:$Q41)/T41-1</f>
        <v>2619403.595714286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-3138997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2473972.5100000002</v>
      </c>
      <c r="P42" s="7">
        <f t="shared" si="5"/>
        <v>89063010.360000014</v>
      </c>
      <c r="Q42" s="164">
        <f>Q41+N42</f>
        <v>3223193.51</v>
      </c>
      <c r="R42" s="29">
        <f t="shared" si="1"/>
        <v>1625.2222571576535</v>
      </c>
      <c r="S42" s="5">
        <f>SUM($Q$7:$Q42)/T42-1</f>
        <v>2636175.5100000002</v>
      </c>
      <c r="T42" s="18">
        <v>36</v>
      </c>
      <c r="U42" s="138"/>
      <c r="V42" s="131"/>
      <c r="W42" s="105"/>
      <c r="X42" s="167"/>
      <c r="Y42" s="156">
        <f t="shared" si="13"/>
        <v>-3138997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2489837.8613513517</v>
      </c>
      <c r="P43" s="7">
        <f t="shared" si="5"/>
        <v>92124000.87000002</v>
      </c>
      <c r="Q43" s="164">
        <f>Q42+N43+1</f>
        <v>3223194.51</v>
      </c>
      <c r="R43" s="29">
        <f t="shared" si="1"/>
        <v>1635.0033669646568</v>
      </c>
      <c r="S43" s="5">
        <f>SUM($Q$7:$Q43)/T43-1</f>
        <v>2652040.8613513517</v>
      </c>
      <c r="T43" s="18">
        <v>37</v>
      </c>
      <c r="U43" s="138"/>
      <c r="V43" s="131"/>
      <c r="W43" s="105"/>
      <c r="X43" s="167"/>
      <c r="Y43" s="156">
        <f t="shared" si="13"/>
        <v>-3138997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2504868.1152631585</v>
      </c>
      <c r="P44" s="7">
        <f t="shared" si="5"/>
        <v>95184988.380000025</v>
      </c>
      <c r="Q44" s="164">
        <f t="shared" ref="Q44:Q48" si="17">Q43+N44-3</f>
        <v>3223191.51</v>
      </c>
      <c r="R44" s="29">
        <f t="shared" si="1"/>
        <v>1644.2696328470067</v>
      </c>
      <c r="S44" s="5">
        <f>SUM($Q$7:$Q44)/T44-1</f>
        <v>2667071.1152631585</v>
      </c>
      <c r="T44" s="18">
        <v>38</v>
      </c>
      <c r="U44" s="138"/>
      <c r="V44" s="131"/>
      <c r="W44" s="105"/>
      <c r="X44" s="167"/>
      <c r="Y44" s="156">
        <f t="shared" si="13"/>
        <v>-3138997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2519127.5100000007</v>
      </c>
      <c r="P45" s="7">
        <f t="shared" si="5"/>
        <v>98245972.89000003</v>
      </c>
      <c r="Q45" s="164">
        <f t="shared" si="17"/>
        <v>3223188.51</v>
      </c>
      <c r="R45" s="29">
        <f t="shared" si="1"/>
        <v>1653.0606581835225</v>
      </c>
      <c r="S45" s="5">
        <f>SUM($Q$7:$Q45)/T45-1</f>
        <v>2681330.5100000007</v>
      </c>
      <c r="T45" s="18">
        <v>39</v>
      </c>
      <c r="U45" s="138"/>
      <c r="V45" s="131"/>
      <c r="W45" s="105"/>
      <c r="X45" s="167"/>
      <c r="Y45" s="156">
        <f t="shared" si="13"/>
        <v>-3138997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2532673.8600000008</v>
      </c>
      <c r="P46" s="7">
        <f t="shared" si="5"/>
        <v>101306954.40000004</v>
      </c>
      <c r="Q46" s="164">
        <f t="shared" si="17"/>
        <v>3223185.51</v>
      </c>
      <c r="R46" s="29">
        <f t="shared" si="1"/>
        <v>1661.412086015142</v>
      </c>
      <c r="S46" s="5">
        <f>SUM($Q$7:$Q46)/T46-1</f>
        <v>2694876.8600000008</v>
      </c>
      <c r="T46" s="18">
        <v>40</v>
      </c>
      <c r="U46" s="138"/>
      <c r="V46" s="131"/>
      <c r="W46" s="105"/>
      <c r="X46" s="167"/>
      <c r="Y46" s="156">
        <f t="shared" si="13"/>
        <v>-3138997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2545559.3392682937</v>
      </c>
      <c r="P47" s="7">
        <f t="shared" si="5"/>
        <v>104367932.91000004</v>
      </c>
      <c r="Q47" s="164">
        <f t="shared" si="17"/>
        <v>3223182.51</v>
      </c>
      <c r="R47" s="29">
        <f t="shared" si="1"/>
        <v>1669.3560820129551</v>
      </c>
      <c r="S47" s="5">
        <f>SUM($Q$7:$Q47)/T47-1</f>
        <v>2707762.3392682937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-3138997</v>
      </c>
      <c r="Z47" s="217">
        <f>AVERAGE(Y47:Y55)</f>
        <v>-3138997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2557831.1528571439</v>
      </c>
      <c r="P48" s="7">
        <f t="shared" si="5"/>
        <v>107428908.42000005</v>
      </c>
      <c r="Q48" s="164">
        <f t="shared" si="17"/>
        <v>3223179.51</v>
      </c>
      <c r="R48" s="29">
        <f t="shared" si="1"/>
        <v>1676.9217484508051</v>
      </c>
      <c r="S48" s="5">
        <f>SUM($Q$7:$Q48)/T48-1</f>
        <v>2720034.1528571439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-3138997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2569532.114651164</v>
      </c>
      <c r="P49" s="7">
        <f t="shared" si="5"/>
        <v>110489880.93000005</v>
      </c>
      <c r="Q49" s="164">
        <f t="shared" ref="Q49:Q62" si="23">Q48+N49-3</f>
        <v>3223176.51</v>
      </c>
      <c r="R49" s="29">
        <f t="shared" si="1"/>
        <v>1684.1354804142711</v>
      </c>
      <c r="S49" s="5">
        <f>SUM($Q$7:$Q49)/T49-1</f>
        <v>2731735.114651164</v>
      </c>
      <c r="T49" s="18">
        <v>43</v>
      </c>
      <c r="U49" s="138"/>
      <c r="V49" s="131"/>
      <c r="W49" s="105"/>
      <c r="X49" s="167"/>
      <c r="Y49" s="156">
        <f t="shared" ref="Y49:Y62" si="24">Y48-K49-L49</f>
        <v>-3138997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2580701.1463636379</v>
      </c>
      <c r="P50" s="7">
        <f t="shared" si="5"/>
        <v>113550850.44000006</v>
      </c>
      <c r="Q50" s="164">
        <f t="shared" si="23"/>
        <v>3223173.51</v>
      </c>
      <c r="R50" s="29">
        <f t="shared" si="1"/>
        <v>1691.0212734356967</v>
      </c>
      <c r="S50" s="5">
        <f>SUM($Q$7:$Q50)/T50-1</f>
        <v>2742904.1463636379</v>
      </c>
      <c r="T50" s="18">
        <v>44</v>
      </c>
      <c r="U50" s="138"/>
      <c r="V50" s="131"/>
      <c r="W50" s="105"/>
      <c r="X50" s="167"/>
      <c r="Y50" s="156">
        <f t="shared" si="24"/>
        <v>-3138997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2591373.7100000014</v>
      </c>
      <c r="P51" s="7">
        <f t="shared" si="5"/>
        <v>116611816.95000006</v>
      </c>
      <c r="Q51" s="164">
        <f t="shared" si="23"/>
        <v>3223170.51</v>
      </c>
      <c r="R51" s="29">
        <f t="shared" si="1"/>
        <v>1697.6009901112188</v>
      </c>
      <c r="S51" s="5">
        <f>SUM($Q$7:$Q51)/T51-1</f>
        <v>2753576.7100000014</v>
      </c>
      <c r="T51" s="18">
        <v>45</v>
      </c>
      <c r="U51" s="138"/>
      <c r="V51" s="131"/>
      <c r="W51" s="105"/>
      <c r="X51" s="167"/>
      <c r="Y51" s="156">
        <f t="shared" si="24"/>
        <v>-3138997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2601582.1839130451</v>
      </c>
      <c r="P52" s="7">
        <f t="shared" si="5"/>
        <v>119672780.46000007</v>
      </c>
      <c r="Q52" s="164">
        <f t="shared" si="23"/>
        <v>3223167.51</v>
      </c>
      <c r="R52" s="29">
        <f t="shared" si="1"/>
        <v>1703.8945919416569</v>
      </c>
      <c r="S52" s="5">
        <f>SUM($Q$7:$Q52)/T52-1</f>
        <v>2763785.1839130451</v>
      </c>
      <c r="T52" s="18">
        <v>46</v>
      </c>
      <c r="U52" s="138"/>
      <c r="V52" s="131"/>
      <c r="W52" s="105"/>
      <c r="X52" s="167"/>
      <c r="Y52" s="156">
        <f t="shared" si="24"/>
        <v>-3138997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2611356.1908510653</v>
      </c>
      <c r="P53" s="7">
        <f t="shared" si="5"/>
        <v>122733740.97000007</v>
      </c>
      <c r="Q53" s="164">
        <f t="shared" si="23"/>
        <v>3223164.51</v>
      </c>
      <c r="R53" s="29">
        <f t="shared" si="1"/>
        <v>1709.920341576697</v>
      </c>
      <c r="S53" s="5">
        <f>SUM($Q$7:$Q53)/T53-1</f>
        <v>2773559.1908510653</v>
      </c>
      <c r="T53" s="18">
        <v>47</v>
      </c>
      <c r="U53" s="138"/>
      <c r="V53" s="131"/>
      <c r="W53" s="105"/>
      <c r="X53" s="167"/>
      <c r="Y53" s="156">
        <f t="shared" si="24"/>
        <v>-3138997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2620722.8850000016</v>
      </c>
      <c r="P54" s="7">
        <f t="shared" si="5"/>
        <v>125794698.48000008</v>
      </c>
      <c r="Q54" s="164">
        <f t="shared" si="23"/>
        <v>3223161.51</v>
      </c>
      <c r="R54" s="29">
        <f t="shared" si="1"/>
        <v>1715.6949797785514</v>
      </c>
      <c r="S54" s="5">
        <f>SUM($Q$7:$Q54)/T54-1</f>
        <v>2782925.8850000016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-3138997</v>
      </c>
      <c r="Z54" s="217">
        <f>AVERAGE(Y54:Y62)</f>
        <v>-3138997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2629707.2038775529</v>
      </c>
      <c r="P55" s="7">
        <f t="shared" si="5"/>
        <v>128855652.99000008</v>
      </c>
      <c r="Q55" s="164">
        <f t="shared" si="23"/>
        <v>3223158.51</v>
      </c>
      <c r="R55" s="29">
        <f t="shared" si="1"/>
        <v>1721.2338807165993</v>
      </c>
      <c r="S55" s="5">
        <f>SUM($Q$7:$Q55)/T55-1</f>
        <v>2791910.2038775524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-3138997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2638332.0900000017</v>
      </c>
      <c r="P56" s="7">
        <f t="shared" si="5"/>
        <v>131916604.50000009</v>
      </c>
      <c r="Q56" s="164">
        <f t="shared" si="23"/>
        <v>3223155.51</v>
      </c>
      <c r="R56" s="29">
        <f t="shared" si="1"/>
        <v>1726.5511886266684</v>
      </c>
      <c r="S56" s="5">
        <f>SUM($Q$7:$Q56)/T56-1</f>
        <v>2800535.0900000012</v>
      </c>
      <c r="T56" s="18">
        <v>50</v>
      </c>
      <c r="U56" s="138"/>
      <c r="V56" s="131"/>
      <c r="W56" s="105"/>
      <c r="X56" s="167"/>
      <c r="Y56" s="156">
        <f t="shared" si="24"/>
        <v>-3138997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2646618.6864705896</v>
      </c>
      <c r="P57" s="7">
        <f t="shared" si="5"/>
        <v>134977553.01000008</v>
      </c>
      <c r="Q57" s="164">
        <f t="shared" si="23"/>
        <v>3223152.51</v>
      </c>
      <c r="R57" s="29">
        <f t="shared" si="1"/>
        <v>1731.6599383927582</v>
      </c>
      <c r="S57" s="5">
        <f>SUM($Q$7:$Q57)/T57-1</f>
        <v>2808821.6864705891</v>
      </c>
      <c r="T57" s="18">
        <v>51</v>
      </c>
      <c r="U57" s="138"/>
      <c r="V57" s="131"/>
      <c r="W57" s="105"/>
      <c r="X57" s="167"/>
      <c r="Y57" s="156">
        <f t="shared" si="24"/>
        <v>-3138997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2654586.5100000012</v>
      </c>
      <c r="P58" s="7">
        <f t="shared" si="5"/>
        <v>138038498.52000007</v>
      </c>
      <c r="Q58" s="164">
        <f t="shared" si="23"/>
        <v>3223149.51</v>
      </c>
      <c r="R58" s="29">
        <f t="shared" si="1"/>
        <v>1736.5721622154822</v>
      </c>
      <c r="S58" s="5">
        <f>SUM($Q$7:$Q58)/T58-1</f>
        <v>2816789.5100000007</v>
      </c>
      <c r="T58" s="18">
        <v>52</v>
      </c>
      <c r="U58" s="138"/>
      <c r="V58" s="131"/>
      <c r="W58" s="105"/>
      <c r="X58" s="167"/>
      <c r="Y58" s="156">
        <f t="shared" si="24"/>
        <v>-3138997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2662253.6043396238</v>
      </c>
      <c r="P59" s="7">
        <f t="shared" si="5"/>
        <v>141099441.03000006</v>
      </c>
      <c r="Q59" s="164">
        <f t="shared" si="23"/>
        <v>3223146.51</v>
      </c>
      <c r="R59" s="29">
        <f t="shared" si="1"/>
        <v>1741.2989842048428</v>
      </c>
      <c r="S59" s="5">
        <f>SUM($Q$7:$Q59)/T59-1</f>
        <v>2824456.6043396234</v>
      </c>
      <c r="T59" s="18">
        <v>53</v>
      </c>
      <c r="U59" s="138"/>
      <c r="V59" s="131"/>
      <c r="W59" s="105"/>
      <c r="X59" s="167"/>
      <c r="Y59" s="156">
        <f t="shared" si="24"/>
        <v>-3138997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2669636.6766666677</v>
      </c>
      <c r="P60" s="7">
        <f t="shared" si="5"/>
        <v>144160380.54000005</v>
      </c>
      <c r="Q60" s="164">
        <f t="shared" si="23"/>
        <v>3223143.51</v>
      </c>
      <c r="R60" s="29">
        <f t="shared" si="1"/>
        <v>1745.8507044626933</v>
      </c>
      <c r="S60" s="5">
        <f>SUM($Q$7:$Q60)/T60-1</f>
        <v>2831839.6766666672</v>
      </c>
      <c r="T60" s="18">
        <v>54</v>
      </c>
      <c r="U60" s="138"/>
      <c r="V60" s="131"/>
      <c r="W60" s="105"/>
      <c r="X60" s="167"/>
      <c r="Y60" s="156">
        <f t="shared" si="24"/>
        <v>-3138997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2676751.2190909097</v>
      </c>
      <c r="P61" s="7">
        <f t="shared" si="5"/>
        <v>147221317.05000004</v>
      </c>
      <c r="Q61" s="164">
        <f t="shared" si="23"/>
        <v>3223140.51</v>
      </c>
      <c r="R61" s="29">
        <f t="shared" si="1"/>
        <v>1750.2368739925707</v>
      </c>
      <c r="S61" s="5">
        <f>SUM($Q$7:$Q61)/T61-1</f>
        <v>2838954.2190909092</v>
      </c>
      <c r="T61" s="18">
        <v>55</v>
      </c>
      <c r="U61" s="138"/>
      <c r="V61" s="131"/>
      <c r="W61" s="105"/>
      <c r="X61" s="167"/>
      <c r="Y61" s="156">
        <f t="shared" si="24"/>
        <v>-3138997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2683611.6171428575</v>
      </c>
      <c r="P62" s="7">
        <f t="shared" si="5"/>
        <v>150282250.56000003</v>
      </c>
      <c r="Q62" s="164">
        <f t="shared" si="23"/>
        <v>3223137.51</v>
      </c>
      <c r="R62" s="29">
        <f t="shared" si="1"/>
        <v>1754.4663615834731</v>
      </c>
      <c r="S62" s="5">
        <f>SUM($Q$7:$Q62)/T62-1</f>
        <v>2845814.6171428571</v>
      </c>
      <c r="T62" s="18">
        <v>56</v>
      </c>
      <c r="U62" s="138"/>
      <c r="V62" s="131"/>
      <c r="W62" s="105"/>
      <c r="X62" s="167"/>
      <c r="Y62" s="156">
        <f t="shared" si="24"/>
        <v>-3138997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69"/>
  <sheetViews>
    <sheetView topLeftCell="A5251" workbookViewId="0">
      <selection activeCell="G5276" sqref="G527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2024-07-31T09:28:35Z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